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Z:\Pzzd 2026\PRZETARGI\11 Remont DP 1172F w tym remont mostu drogowego nad Kanałem Dychowskim\SWZ\"/>
    </mc:Choice>
  </mc:AlternateContent>
  <xr:revisionPtr revIDLastSave="0" documentId="13_ncr:1_{DF3CFDD4-BC67-4116-90FB-E30527296AF8}" xr6:coauthVersionLast="47" xr6:coauthVersionMax="47" xr10:uidLastSave="{00000000-0000-0000-0000-000000000000}"/>
  <bookViews>
    <workbookView xWindow="390" yWindow="390" windowWidth="21270" windowHeight="14700" xr2:uid="{39873114-A172-43C3-9B13-C68C0962B31A}"/>
  </bookViews>
  <sheets>
    <sheet name="ofertowy" sheetId="1" r:id="rId1"/>
  </sheets>
  <externalReferences>
    <externalReference r:id="rId2"/>
  </externalReferences>
  <definedNames>
    <definedName name="Excel_BuiltIn_Print_Area_1_1" localSheetId="0">ofertowy!$A$1:$G$86</definedName>
    <definedName name="Excel_BuiltIn_Print_Area_1_1_1" localSheetId="0">ofertowy!$A$1:$G$65</definedName>
    <definedName name="Excel_BuiltIn_Print_Area_1_1_1_1" localSheetId="0">ofertowy!$A$1:$G$64</definedName>
    <definedName name="Excel_BuiltIn_Print_Area_1_1_1_1_1" localSheetId="0">ofertowy!$A$1:$G$66</definedName>
    <definedName name="Excel_BuiltIn_Print_Area_1_1_1_1_1_1" localSheetId="0">ofertowy!$A$1:$G$67</definedName>
    <definedName name="Excel_BuiltIn_Print_Area_1_1_1_1_1_1_1" localSheetId="0">ofertowy!$A$1:$G$68</definedName>
    <definedName name="Excel_BuiltIn_Print_Area_1_1_1_1_1_1_1_1" localSheetId="0">ofertowy!$A$1:$G$48</definedName>
    <definedName name="Excel_BuiltIn_Print_Area_2_1" localSheetId="0">ofertowy!$A$1:$G$51</definedName>
    <definedName name="Excel_BuiltIn_Print_Titles_1" localSheetId="0">ofertowy!#REF!</definedName>
    <definedName name="Excel_BuiltIn_Print_Titles_1">[1]inwestorski!#REF!</definedName>
    <definedName name="_xlnm.Print_Area" localSheetId="0">ofertowy!$A$1:$G$51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1" l="1"/>
  <c r="A10" i="1"/>
  <c r="A25" i="1" s="1"/>
  <c r="A11" i="1"/>
  <c r="A26" i="1" s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G46" i="1"/>
  <c r="G47" i="1"/>
  <c r="G48" i="1"/>
  <c r="A27" i="1" l="1"/>
  <c r="A28" i="1"/>
  <c r="A29" i="1" l="1"/>
  <c r="A30" i="1"/>
  <c r="A32" i="1" s="1"/>
  <c r="A31" i="1"/>
  <c r="A33" i="1" l="1"/>
  <c r="A34" i="1" s="1"/>
  <c r="A35" i="1" l="1"/>
  <c r="A36" i="1" s="1"/>
  <c r="A37" i="1"/>
  <c r="A38" i="1"/>
  <c r="A39" i="1" l="1"/>
  <c r="A40" i="1"/>
  <c r="A41" i="1" s="1"/>
  <c r="A43" i="1" s="1"/>
  <c r="A44" i="1" s="1"/>
  <c r="A45" i="1" s="1"/>
  <c r="A46" i="1" s="1"/>
  <c r="A47" i="1" s="1"/>
  <c r="A48" i="1" l="1"/>
</calcChain>
</file>

<file path=xl/sharedStrings.xml><?xml version="1.0" encoding="utf-8"?>
<sst xmlns="http://schemas.openxmlformats.org/spreadsheetml/2006/main" count="146" uniqueCount="94">
  <si>
    <t>RAZEM  KOSZT  ROBÓT  MOSTOWYCH (brutto):</t>
  </si>
  <si>
    <t>PODATEK Vat:</t>
  </si>
  <si>
    <t>RAZEM  KOSZT  ROBÓT  MOSTOWYCH (netto):</t>
  </si>
  <si>
    <t>rycz.</t>
  </si>
  <si>
    <t xml:space="preserve">Roboty pomiarowe i geodezyjne </t>
  </si>
  <si>
    <t>M.20.02.14.</t>
  </si>
  <si>
    <t xml:space="preserve">Wprowadzenie czasowej organizacji ruchu (zakup i montaż oznakowania) w tym wykonanie projektu, uzyskanie opinii i zatwierdzenia.  </t>
  </si>
  <si>
    <t>Organizacja ruchu – wprowadzenie  stałej organizacji ruchu w tym usunięcie czasowej organizacji ruchu i odwiezienie oznakowania do siedziby Inwestora ZZDP w Góżykowie</t>
  </si>
  <si>
    <t>M.20.02.08.</t>
  </si>
  <si>
    <t>m2</t>
  </si>
  <si>
    <t>rozbiórka warstwy podbudowy tłuczniowej i nasypu drogowego (do grubości 30 cm)</t>
  </si>
  <si>
    <t>ściananie poboczy gruntowych - z warstwy chumusu grubości średniej 15 cm na szerokości od 0,75 m do 1,5 m</t>
  </si>
  <si>
    <t>rozbiórka istniejacej warstwy ścieralnej na dojeździe do mostu (w-wa bitumiczna gr. średeniej 5 cm, kamień polny średniej grubości 20 cm)</t>
  </si>
  <si>
    <t>Rozbiórka istniejącej konstrukcji drogi na dojazdach w obrębie płyt przejściowych (nawierzchnia, podbudowy) grubości średniej ok. 25 cm</t>
  </si>
  <si>
    <t>t</t>
  </si>
  <si>
    <t>Rozbiórka istniejącej konstrukcji stalowej mostu</t>
  </si>
  <si>
    <t>m3</t>
  </si>
  <si>
    <t>Rozbiórka istniejącej drewnianej konstrukcji pomostu</t>
  </si>
  <si>
    <t>x</t>
  </si>
  <si>
    <t>Roboty rozbiórkowe</t>
  </si>
  <si>
    <t>M.20.02.07.</t>
  </si>
  <si>
    <t>ułożenie warstw izolacji z papy między elementami stal - drewno, stal - beton, poprzecznica drewniana 25x25 - dylina dolna gr 14</t>
  </si>
  <si>
    <t>szt.</t>
  </si>
  <si>
    <t>śruby śr 20mm min. dł. 42 cm do łączenia balustrady z belką 12x29cm</t>
  </si>
  <si>
    <t>śruby śr 20mm min. dł. 30 cm do łączenia balustrady z belką 12x29cm</t>
  </si>
  <si>
    <t>Montaż konstrukcji pomostu z drewna sosnowego klasy C24 impregnowanego ciśnieniowo z elementów wg tabeli przedmiarowej zawartej w części rysunkowej projektu ( w tym łączniki - wkręty w łbem podkładkowym)</t>
  </si>
  <si>
    <t>M.20.01.18.</t>
  </si>
  <si>
    <t xml:space="preserve">Podbudowa z kruszywa łamanego 0/31.5 grubości od 0 do 20 cm., wskaźnik zagęszczenia 0,98 w tym korytowanie wraz z profilowaniem i zagęszczeniem podłoża </t>
  </si>
  <si>
    <t>M.20.01.16.     M.20.01.15.</t>
  </si>
  <si>
    <r>
      <t>m</t>
    </r>
    <r>
      <rPr>
        <vertAlign val="superscript"/>
        <sz val="10"/>
        <rFont val="Arial"/>
        <family val="2"/>
        <charset val="238"/>
      </rPr>
      <t>2</t>
    </r>
  </si>
  <si>
    <t>Wykonanie podbudowy zasadniczej z AC16P gr. 9 cm na dojazdach</t>
  </si>
  <si>
    <t>M.20.01.14c.</t>
  </si>
  <si>
    <t>Nawierzchnia warstwa ścieralna AC8S gr. 5,0 cm na dojazdach</t>
  </si>
  <si>
    <t>M.20.01.14a.</t>
  </si>
  <si>
    <t>INNE ROBOTY</t>
  </si>
  <si>
    <t>M.20.00.00.</t>
  </si>
  <si>
    <t xml:space="preserve">następnie za pomocą odpowiednich zestawów typu PCC, dokonanie napraw, uzupełnienie ubytków (przeszpachlowanie całości do 0,5cm i lokalnie do 5 cmi) oraz wykonanie powłok malarskimi </t>
  </si>
  <si>
    <t>Oczyszczenie powierzchni betonowych przez piaskowanie (podpory)</t>
  </si>
  <si>
    <t>M.15.06.01.</t>
  </si>
  <si>
    <t>Wykonanie izolacji powierzchni odziemnych poprzez dwukrotne posmarowanie materiałem bitumicznym</t>
  </si>
  <si>
    <t>M.15.01.03.</t>
  </si>
  <si>
    <t>IZOLACJE</t>
  </si>
  <si>
    <t>M.15.00.00.</t>
  </si>
  <si>
    <t>Zabezpieczenie antykorozyjne konstrukcji stalowej</t>
  </si>
  <si>
    <t>M.14.02.02.</t>
  </si>
  <si>
    <t>Montaż konstrukcji stalowej obiektu zgodnie z zestawieniem tabelarycznym i rysunkiem technicznym konstrukcji stalowej</t>
  </si>
  <si>
    <t>M.14.01.02.</t>
  </si>
  <si>
    <t>KONSTRUKCJE STALOWE</t>
  </si>
  <si>
    <t>M.14.00.00.</t>
  </si>
  <si>
    <t>Wykonanie i montaż płyt przejściowych l = 4,0 m i belek podwalinowych w tym stal zbrojeniowa, kotwy zespalające, betono C25/30</t>
  </si>
  <si>
    <t>M.13.03.03. M.12.01.02.</t>
  </si>
  <si>
    <t>Beton klasy &lt; C25/30 bez deskowania  - beton wyrównawczy C12/15 pod płyty przejściowe i belki powalinowe</t>
  </si>
  <si>
    <t>M.13.02.02.</t>
  </si>
  <si>
    <t>Beton podpór klasy C25/30 w elementach o grubości &lt; 60 cm - skrzydła, ścianki żwirowe, uzupełnieni znacznych ubytków</t>
  </si>
  <si>
    <t>M.13.01.03.</t>
  </si>
  <si>
    <t>BETON</t>
  </si>
  <si>
    <t>M.13.00.00.</t>
  </si>
  <si>
    <t>dla podparcia płyty przejściowej na przyczółkach d=20 mm, dł.50 cm</t>
  </si>
  <si>
    <t>dla podparcia przyczółków d=20 mm, dł. 25 cm</t>
  </si>
  <si>
    <t>dla filara  d=20 mm, dł. 60 cm</t>
  </si>
  <si>
    <t>Wiercenie otworów i osadzenie kotew dla filara  d=20 mm, dł. 80 cm</t>
  </si>
  <si>
    <t>M.12.01.03.</t>
  </si>
  <si>
    <t>ZBROJENIE</t>
  </si>
  <si>
    <t>M.12.00.00.</t>
  </si>
  <si>
    <t>Zasypanie wykopów z zagęszczeniem wskaźnik zagęszczenie 0,98 ziemia z dowozem z ukopu Wykonawcy</t>
  </si>
  <si>
    <t>M.11.01.04.</t>
  </si>
  <si>
    <r>
      <t xml:space="preserve"> </t>
    </r>
    <r>
      <rPr>
        <sz val="10"/>
        <rFont val="Arial CE"/>
        <family val="2"/>
        <charset val="238"/>
      </rPr>
      <t>- j.w. Lecz ręcznie</t>
    </r>
  </si>
  <si>
    <t>Mechaniczne wykonanie wykopów w gruncie kat IV wraz z odwiezieniem urobku na składowisko Wykonawcy</t>
  </si>
  <si>
    <t>M.11.01.01.</t>
  </si>
  <si>
    <t>FUNDAMENTOWANIE</t>
  </si>
  <si>
    <t>M.11.00.00.</t>
  </si>
  <si>
    <t>ROBOTY MOSTOWE</t>
  </si>
  <si>
    <t>7</t>
  </si>
  <si>
    <t>6</t>
  </si>
  <si>
    <t>5</t>
  </si>
  <si>
    <t>1</t>
  </si>
  <si>
    <t>[zł]</t>
  </si>
  <si>
    <t>[ zł ]</t>
  </si>
  <si>
    <t>ilość</t>
  </si>
  <si>
    <t>nazwa</t>
  </si>
  <si>
    <t>rozliczeniowych</t>
  </si>
  <si>
    <t>Wartość</t>
  </si>
  <si>
    <t>jednostk.</t>
  </si>
  <si>
    <t>elementów</t>
  </si>
  <si>
    <t>Pozycja</t>
  </si>
  <si>
    <t>Lp.</t>
  </si>
  <si>
    <t>Cena</t>
  </si>
  <si>
    <t>Jednostka</t>
  </si>
  <si>
    <t>Wyszczególnienie</t>
  </si>
  <si>
    <t xml:space="preserve">REMONT DROGI POWIATOWEJ NR 1172F
W TYM REMONT MOSTU DROGOWEGO 
NAD KANAŁEM DYCHOWSKIM
</t>
  </si>
  <si>
    <t>PZZD.272.11.2026                                                                                                             Załącznik nr 4</t>
  </si>
  <si>
    <t xml:space="preserve">data:                                                                            </t>
  </si>
  <si>
    <t xml:space="preserve">                                      Wykonawca:</t>
  </si>
  <si>
    <t>…...............................             …...............................................................................................................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</si>
</sst>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E"/>
      <family val="2"/>
      <charset val="238"/>
    </font>
    <font>
      <sz val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14"/>
      <color indexed="8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indexed="8"/>
      <name val="Lucida Sans Unicode"/>
      <family val="2"/>
      <charset val="238"/>
    </font>
    <font>
      <b/>
      <sz val="14"/>
      <color indexed="8"/>
      <name val="Arial"/>
      <family val="2"/>
      <charset val="238"/>
    </font>
    <font>
      <b/>
      <sz val="16"/>
      <color indexed="8"/>
      <name val="Arial"/>
      <family val="2"/>
      <charset val="238"/>
    </font>
    <font>
      <sz val="12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Protection="0">
      <alignment vertical="top" wrapText="1"/>
    </xf>
  </cellStyleXfs>
  <cellXfs count="85">
    <xf numFmtId="0" fontId="0" fillId="0" borderId="0" xfId="0"/>
    <xf numFmtId="0" fontId="0" fillId="2" borderId="0" xfId="0" applyFill="1"/>
    <xf numFmtId="0" fontId="2" fillId="2" borderId="0" xfId="0" applyFont="1" applyFill="1"/>
    <xf numFmtId="4" fontId="2" fillId="2" borderId="0" xfId="0" applyNumberFormat="1" applyFont="1" applyFill="1"/>
    <xf numFmtId="0" fontId="2" fillId="2" borderId="0" xfId="0" applyFont="1" applyFill="1" applyAlignment="1">
      <alignment wrapText="1"/>
    </xf>
    <xf numFmtId="0" fontId="3" fillId="2" borderId="0" xfId="0" applyFont="1" applyFill="1"/>
    <xf numFmtId="4" fontId="4" fillId="0" borderId="1" xfId="0" applyNumberFormat="1" applyFont="1" applyBorder="1"/>
    <xf numFmtId="0" fontId="2" fillId="0" borderId="4" xfId="0" applyFont="1" applyBorder="1" applyAlignment="1">
      <alignment horizontal="center" vertical="top"/>
    </xf>
    <xf numFmtId="4" fontId="4" fillId="0" borderId="5" xfId="0" applyNumberFormat="1" applyFont="1" applyBorder="1"/>
    <xf numFmtId="0" fontId="2" fillId="0" borderId="8" xfId="0" applyFont="1" applyBorder="1" applyAlignment="1">
      <alignment horizontal="center" vertical="top"/>
    </xf>
    <xf numFmtId="4" fontId="4" fillId="0" borderId="9" xfId="0" applyNumberFormat="1" applyFont="1" applyBorder="1"/>
    <xf numFmtId="0" fontId="2" fillId="0" borderId="12" xfId="0" applyFont="1" applyBorder="1" applyAlignment="1">
      <alignment horizontal="center" vertical="top"/>
    </xf>
    <xf numFmtId="4" fontId="2" fillId="0" borderId="13" xfId="0" applyNumberFormat="1" applyFont="1" applyBorder="1"/>
    <xf numFmtId="4" fontId="0" fillId="0" borderId="14" xfId="0" applyNumberFormat="1" applyBorder="1"/>
    <xf numFmtId="0" fontId="2" fillId="0" borderId="14" xfId="0" applyFont="1" applyBorder="1" applyAlignment="1">
      <alignment horizontal="center"/>
    </xf>
    <xf numFmtId="0" fontId="2" fillId="0" borderId="14" xfId="1" applyNumberFormat="1" applyFont="1" applyFill="1" applyBorder="1" applyAlignment="1" applyProtection="1">
      <alignment horizontal="left" vertical="top" wrapText="1"/>
    </xf>
    <xf numFmtId="0" fontId="2" fillId="0" borderId="14" xfId="0" applyFont="1" applyBorder="1" applyAlignment="1">
      <alignment vertical="top"/>
    </xf>
    <xf numFmtId="4" fontId="2" fillId="0" borderId="5" xfId="0" applyNumberFormat="1" applyFont="1" applyBorder="1"/>
    <xf numFmtId="4" fontId="0" fillId="0" borderId="15" xfId="0" applyNumberFormat="1" applyBorder="1"/>
    <xf numFmtId="2" fontId="0" fillId="0" borderId="15" xfId="0" applyNumberFormat="1" applyBorder="1"/>
    <xf numFmtId="0" fontId="2" fillId="0" borderId="15" xfId="0" applyFont="1" applyBorder="1" applyAlignment="1">
      <alignment horizontal="center"/>
    </xf>
    <xf numFmtId="0" fontId="2" fillId="0" borderId="15" xfId="1" applyNumberFormat="1" applyFont="1" applyFill="1" applyBorder="1" applyProtection="1">
      <alignment vertical="top" wrapText="1"/>
    </xf>
    <xf numFmtId="0" fontId="2" fillId="0" borderId="15" xfId="0" applyFont="1" applyBorder="1" applyAlignment="1">
      <alignment vertical="top"/>
    </xf>
    <xf numFmtId="0" fontId="2" fillId="0" borderId="16" xfId="0" applyFont="1" applyBorder="1" applyAlignment="1">
      <alignment horizontal="center" vertical="top"/>
    </xf>
    <xf numFmtId="4" fontId="3" fillId="0" borderId="5" xfId="0" applyNumberFormat="1" applyFont="1" applyBorder="1" applyAlignment="1">
      <alignment horizontal="center"/>
    </xf>
    <xf numFmtId="4" fontId="5" fillId="0" borderId="15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" fillId="0" borderId="15" xfId="1" applyNumberFormat="1" applyFont="1" applyFill="1" applyBorder="1" applyAlignment="1" applyProtection="1">
      <alignment horizontal="left" vertical="top" wrapText="1"/>
    </xf>
    <xf numFmtId="4" fontId="6" fillId="0" borderId="15" xfId="0" applyNumberFormat="1" applyFont="1" applyBorder="1"/>
    <xf numFmtId="0" fontId="2" fillId="0" borderId="15" xfId="0" applyFont="1" applyBorder="1" applyAlignment="1">
      <alignment vertical="top" wrapText="1"/>
    </xf>
    <xf numFmtId="4" fontId="0" fillId="0" borderId="5" xfId="0" applyNumberFormat="1" applyBorder="1" applyAlignment="1">
      <alignment wrapText="1"/>
    </xf>
    <xf numFmtId="4" fontId="7" fillId="0" borderId="17" xfId="0" applyNumberFormat="1" applyFont="1" applyBorder="1" applyAlignment="1">
      <alignment wrapText="1"/>
    </xf>
    <xf numFmtId="0" fontId="8" fillId="0" borderId="15" xfId="0" applyFont="1" applyBorder="1" applyAlignment="1">
      <alignment horizontal="center" wrapText="1"/>
    </xf>
    <xf numFmtId="0" fontId="7" fillId="0" borderId="17" xfId="1" applyNumberFormat="1" applyFont="1" applyFill="1" applyBorder="1" applyProtection="1">
      <alignment vertical="top" wrapText="1"/>
    </xf>
    <xf numFmtId="0" fontId="7" fillId="0" borderId="17" xfId="0" applyFont="1" applyBorder="1" applyAlignment="1">
      <alignment vertical="top" wrapText="1"/>
    </xf>
    <xf numFmtId="4" fontId="8" fillId="0" borderId="15" xfId="0" applyNumberFormat="1" applyFont="1" applyBorder="1" applyAlignment="1">
      <alignment wrapText="1"/>
    </xf>
    <xf numFmtId="0" fontId="7" fillId="0" borderId="15" xfId="1" applyNumberFormat="1" applyFont="1" applyFill="1" applyBorder="1" applyProtection="1">
      <alignment vertical="top" wrapText="1"/>
    </xf>
    <xf numFmtId="0" fontId="7" fillId="0" borderId="15" xfId="0" applyFont="1" applyBorder="1" applyAlignment="1">
      <alignment vertical="top" wrapText="1"/>
    </xf>
    <xf numFmtId="4" fontId="3" fillId="0" borderId="15" xfId="0" applyNumberFormat="1" applyFont="1" applyBorder="1" applyAlignment="1">
      <alignment horizontal="center"/>
    </xf>
    <xf numFmtId="0" fontId="3" fillId="0" borderId="15" xfId="1" applyNumberFormat="1" applyFont="1" applyFill="1" applyBorder="1" applyAlignment="1" applyProtection="1">
      <alignment horizontal="center" vertical="top" wrapText="1"/>
    </xf>
    <xf numFmtId="0" fontId="3" fillId="0" borderId="15" xfId="0" applyFont="1" applyBorder="1" applyAlignment="1">
      <alignment vertical="top"/>
    </xf>
    <xf numFmtId="4" fontId="0" fillId="0" borderId="5" xfId="0" applyNumberFormat="1" applyBorder="1"/>
    <xf numFmtId="0" fontId="1" fillId="0" borderId="15" xfId="1" applyNumberFormat="1" applyFill="1" applyBorder="1" applyProtection="1">
      <alignment vertical="top" wrapText="1"/>
    </xf>
    <xf numFmtId="0" fontId="0" fillId="0" borderId="15" xfId="0" applyBorder="1" applyAlignment="1">
      <alignment vertical="top"/>
    </xf>
    <xf numFmtId="4" fontId="0" fillId="2" borderId="0" xfId="0" applyNumberFormat="1" applyFill="1"/>
    <xf numFmtId="4" fontId="6" fillId="0" borderId="18" xfId="0" applyNumberFormat="1" applyFont="1" applyBorder="1" applyAlignment="1">
      <alignment horizontal="right"/>
    </xf>
    <xf numFmtId="4" fontId="0" fillId="0" borderId="17" xfId="0" applyNumberFormat="1" applyBorder="1" applyAlignment="1">
      <alignment horizontal="right"/>
    </xf>
    <xf numFmtId="4" fontId="6" fillId="0" borderId="17" xfId="0" applyNumberFormat="1" applyFont="1" applyBorder="1"/>
    <xf numFmtId="0" fontId="6" fillId="0" borderId="17" xfId="0" applyFont="1" applyBorder="1" applyAlignment="1">
      <alignment horizontal="center"/>
    </xf>
    <xf numFmtId="0" fontId="6" fillId="0" borderId="17" xfId="1" applyNumberFormat="1" applyFont="1" applyFill="1" applyBorder="1" applyProtection="1">
      <alignment vertical="top" wrapText="1"/>
    </xf>
    <xf numFmtId="0" fontId="6" fillId="0" borderId="17" xfId="0" applyFont="1" applyBorder="1" applyAlignment="1">
      <alignment horizontal="left" vertical="top"/>
    </xf>
    <xf numFmtId="0" fontId="2" fillId="0" borderId="15" xfId="0" applyFont="1" applyBorder="1" applyAlignment="1">
      <alignment horizontal="left" vertical="center" wrapText="1"/>
    </xf>
    <xf numFmtId="0" fontId="0" fillId="0" borderId="15" xfId="0" applyBorder="1" applyAlignment="1">
      <alignment horizontal="center"/>
    </xf>
    <xf numFmtId="0" fontId="0" fillId="0" borderId="15" xfId="1" applyNumberFormat="1" applyFont="1" applyFill="1" applyBorder="1" applyProtection="1">
      <alignment vertical="top" wrapText="1"/>
    </xf>
    <xf numFmtId="0" fontId="10" fillId="0" borderId="15" xfId="1" applyNumberFormat="1" applyFont="1" applyFill="1" applyBorder="1" applyAlignment="1" applyProtection="1">
      <alignment horizontal="left" vertical="top" wrapText="1"/>
    </xf>
    <xf numFmtId="0" fontId="3" fillId="0" borderId="16" xfId="0" applyFont="1" applyBorder="1" applyAlignment="1">
      <alignment horizontal="center" vertical="top"/>
    </xf>
    <xf numFmtId="4" fontId="2" fillId="0" borderId="15" xfId="0" applyNumberFormat="1" applyFont="1" applyBorder="1"/>
    <xf numFmtId="0" fontId="4" fillId="0" borderId="15" xfId="0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/>
    </xf>
    <xf numFmtId="4" fontId="2" fillId="0" borderId="15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 wrapText="1"/>
    </xf>
    <xf numFmtId="49" fontId="2" fillId="0" borderId="16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 wrapText="1"/>
    </xf>
    <xf numFmtId="0" fontId="2" fillId="0" borderId="15" xfId="0" applyFont="1" applyBorder="1"/>
    <xf numFmtId="0" fontId="2" fillId="0" borderId="16" xfId="0" applyFont="1" applyBorder="1"/>
    <xf numFmtId="0" fontId="2" fillId="0" borderId="16" xfId="0" applyFont="1" applyBorder="1" applyAlignment="1">
      <alignment horizontal="center"/>
    </xf>
    <xf numFmtId="4" fontId="2" fillId="0" borderId="9" xfId="0" applyNumberFormat="1" applyFont="1" applyBorder="1" applyAlignment="1">
      <alignment horizontal="center"/>
    </xf>
    <xf numFmtId="4" fontId="2" fillId="0" borderId="19" xfId="0" applyNumberFormat="1" applyFont="1" applyBorder="1" applyAlignment="1">
      <alignment horizontal="center"/>
    </xf>
    <xf numFmtId="0" fontId="2" fillId="0" borderId="19" xfId="0" applyFont="1" applyBorder="1" applyAlignment="1">
      <alignment horizontal="center" wrapText="1"/>
    </xf>
    <xf numFmtId="0" fontId="2" fillId="0" borderId="19" xfId="0" applyFont="1" applyBorder="1"/>
    <xf numFmtId="0" fontId="2" fillId="0" borderId="20" xfId="0" applyFont="1" applyBorder="1"/>
    <xf numFmtId="4" fontId="13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11" fillId="0" borderId="0" xfId="0" applyFont="1" applyAlignment="1">
      <alignment horizontal="center" vertical="top" wrapText="1"/>
    </xf>
    <xf numFmtId="0" fontId="2" fillId="0" borderId="1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2" borderId="21" xfId="0" applyFont="1" applyFill="1" applyBorder="1"/>
    <xf numFmtId="0" fontId="2" fillId="2" borderId="0" xfId="0" applyFont="1" applyFill="1" applyBorder="1"/>
    <xf numFmtId="0" fontId="2" fillId="2" borderId="21" xfId="0" applyFont="1" applyFill="1" applyBorder="1"/>
  </cellXfs>
  <cellStyles count="2">
    <cellStyle name="Normalny" xfId="0" builtinId="0"/>
    <cellStyle name="Opis" xfId="1" xr:uid="{FBE2D0CD-CB53-4E7E-A855-7B08F76D27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Kosztorys_inwestorski%20&#321;agoda%20v1%20-%2004.2026.xls" TargetMode="External"/><Relationship Id="rId2" Type="http://schemas.openxmlformats.org/officeDocument/2006/relationships/externalLinkPath" Target="file:///Z:\Pzzd%202026\PRZETARGI\11%20Remont%20DP%201172F%20w%20tym%20remont%20mostu%20drogowego%20nad%20Kana&#322;em%20Dychowskim\Kosztorys_inwestorski%20&#321;agoda%20v1%20-%2004.2026.xls" TargetMode="External"/><Relationship Id="rId1" Type="http://schemas.openxmlformats.org/officeDocument/2006/relationships/externalLinkPath" Target="/Pzzd%202026/PRZETARGI/11%20Remont%20DP%201172F%20w%20tym%20remont%20mostu%20drogowego%20nad%20Kana&#322;em%20Dychowskim/Kosztorys_inwestorski%20&#321;agoda%20v1%20-%2004.202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inwestorski"/>
      <sheetName val="przedmiar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3E575-9E68-4186-B567-B1159F3527E6}">
  <dimension ref="A1:IV65"/>
  <sheetViews>
    <sheetView showGridLines="0" showZeros="0" tabSelected="1" view="pageBreakPreview" topLeftCell="A43" zoomScaleNormal="90" zoomScaleSheetLayoutView="100" workbookViewId="0">
      <selection activeCell="A50" sqref="A50:G50"/>
    </sheetView>
  </sheetViews>
  <sheetFormatPr defaultColWidth="7.85546875" defaultRowHeight="12.75" x14ac:dyDescent="0.2"/>
  <cols>
    <col min="1" max="1" width="5.140625" style="2" customWidth="1"/>
    <col min="2" max="2" width="12.7109375" style="2" customWidth="1"/>
    <col min="3" max="3" width="31.85546875" style="4" customWidth="1"/>
    <col min="4" max="4" width="6.28515625" style="2" customWidth="1"/>
    <col min="5" max="5" width="10" style="3" customWidth="1"/>
    <col min="6" max="6" width="11.140625" style="3" customWidth="1"/>
    <col min="7" max="7" width="19.7109375" style="3" customWidth="1"/>
    <col min="8" max="255" width="7.85546875" style="2"/>
    <col min="256" max="16384" width="7.85546875" style="1"/>
  </cols>
  <sheetData>
    <row r="1" spans="1:256" ht="17.850000000000001" customHeight="1" x14ac:dyDescent="0.3">
      <c r="A1" s="72" t="s">
        <v>90</v>
      </c>
      <c r="B1" s="73"/>
      <c r="C1" s="73"/>
      <c r="D1" s="73"/>
      <c r="E1" s="73"/>
      <c r="F1" s="73"/>
      <c r="G1" s="73"/>
    </row>
    <row r="2" spans="1:256" ht="63" customHeight="1" thickBot="1" x14ac:dyDescent="0.25">
      <c r="A2" s="74" t="s">
        <v>89</v>
      </c>
      <c r="B2" s="74"/>
      <c r="C2" s="74"/>
      <c r="D2" s="74"/>
      <c r="E2" s="74"/>
      <c r="F2" s="74"/>
      <c r="G2" s="74"/>
    </row>
    <row r="3" spans="1:256" ht="13.5" thickTop="1" x14ac:dyDescent="0.2">
      <c r="A3" s="71"/>
      <c r="B3" s="70"/>
      <c r="C3" s="69" t="s">
        <v>88</v>
      </c>
      <c r="D3" s="75" t="s">
        <v>87</v>
      </c>
      <c r="E3" s="75"/>
      <c r="F3" s="68" t="s">
        <v>86</v>
      </c>
      <c r="G3" s="67"/>
    </row>
    <row r="4" spans="1:256" x14ac:dyDescent="0.2">
      <c r="A4" s="66" t="s">
        <v>85</v>
      </c>
      <c r="B4" s="20" t="s">
        <v>84</v>
      </c>
      <c r="C4" s="63" t="s">
        <v>83</v>
      </c>
      <c r="D4" s="64"/>
      <c r="E4" s="56"/>
      <c r="F4" s="59" t="s">
        <v>82</v>
      </c>
      <c r="G4" s="58" t="s">
        <v>81</v>
      </c>
    </row>
    <row r="5" spans="1:256" x14ac:dyDescent="0.2">
      <c r="A5" s="65"/>
      <c r="B5" s="64"/>
      <c r="C5" s="63" t="s">
        <v>80</v>
      </c>
      <c r="D5" s="20" t="s">
        <v>79</v>
      </c>
      <c r="E5" s="59" t="s">
        <v>78</v>
      </c>
      <c r="F5" s="59" t="s">
        <v>77</v>
      </c>
      <c r="G5" s="58" t="s">
        <v>76</v>
      </c>
    </row>
    <row r="6" spans="1:256" x14ac:dyDescent="0.2">
      <c r="A6" s="62" t="s">
        <v>75</v>
      </c>
      <c r="B6" s="60">
        <v>2</v>
      </c>
      <c r="C6" s="61">
        <v>3</v>
      </c>
      <c r="D6" s="60">
        <v>4</v>
      </c>
      <c r="E6" s="59" t="s">
        <v>74</v>
      </c>
      <c r="F6" s="59" t="s">
        <v>73</v>
      </c>
      <c r="G6" s="58" t="s">
        <v>72</v>
      </c>
    </row>
    <row r="7" spans="1:256" ht="18" x14ac:dyDescent="0.2">
      <c r="A7" s="23"/>
      <c r="B7" s="22"/>
      <c r="C7" s="57" t="s">
        <v>71</v>
      </c>
      <c r="D7" s="20"/>
      <c r="E7" s="56"/>
      <c r="F7" s="56"/>
      <c r="G7" s="17"/>
    </row>
    <row r="8" spans="1:256" s="5" customFormat="1" x14ac:dyDescent="0.2">
      <c r="A8" s="55">
        <v>1</v>
      </c>
      <c r="B8" s="40" t="s">
        <v>70</v>
      </c>
      <c r="C8" s="39" t="s">
        <v>69</v>
      </c>
      <c r="D8" s="26" t="s">
        <v>18</v>
      </c>
      <c r="E8" s="38" t="s">
        <v>18</v>
      </c>
      <c r="F8" s="38" t="s">
        <v>18</v>
      </c>
      <c r="G8" s="24" t="s">
        <v>18</v>
      </c>
      <c r="IV8" s="1"/>
    </row>
    <row r="9" spans="1:256" ht="51" x14ac:dyDescent="0.2">
      <c r="A9" s="23">
        <f>MAX($A$8:A8)+1</f>
        <v>2</v>
      </c>
      <c r="B9" s="22" t="s">
        <v>68</v>
      </c>
      <c r="C9" s="27" t="s">
        <v>67</v>
      </c>
      <c r="D9" s="20" t="s">
        <v>16</v>
      </c>
      <c r="E9" s="18">
        <v>75</v>
      </c>
      <c r="F9" s="18"/>
      <c r="G9" s="17"/>
    </row>
    <row r="10" spans="1:256" s="5" customFormat="1" x14ac:dyDescent="0.2">
      <c r="A10" s="23">
        <f>MAX($A$8:A9)+1</f>
        <v>3</v>
      </c>
      <c r="B10" s="22"/>
      <c r="C10" s="54" t="s">
        <v>66</v>
      </c>
      <c r="D10" s="20" t="s">
        <v>16</v>
      </c>
      <c r="E10" s="18">
        <v>5</v>
      </c>
      <c r="F10" s="18"/>
      <c r="G10" s="17"/>
      <c r="IV10" s="1"/>
    </row>
    <row r="11" spans="1:256" ht="51" x14ac:dyDescent="0.2">
      <c r="A11" s="23">
        <f>MAX($A$8:A10)+1</f>
        <v>4</v>
      </c>
      <c r="B11" s="22" t="s">
        <v>65</v>
      </c>
      <c r="C11" s="21" t="s">
        <v>64</v>
      </c>
      <c r="D11" s="20" t="s">
        <v>16</v>
      </c>
      <c r="E11" s="18">
        <v>75</v>
      </c>
      <c r="F11" s="18"/>
      <c r="G11" s="17"/>
    </row>
    <row r="12" spans="1:256" x14ac:dyDescent="0.2">
      <c r="A12" s="23">
        <f>MAX($A$8:A11)+1</f>
        <v>5</v>
      </c>
      <c r="B12" s="40" t="s">
        <v>63</v>
      </c>
      <c r="C12" s="39" t="s">
        <v>62</v>
      </c>
      <c r="D12" s="26" t="s">
        <v>18</v>
      </c>
      <c r="E12" s="25" t="s">
        <v>18</v>
      </c>
      <c r="F12" s="38" t="s">
        <v>18</v>
      </c>
      <c r="G12" s="24" t="s">
        <v>18</v>
      </c>
    </row>
    <row r="13" spans="1:256" ht="25.5" x14ac:dyDescent="0.2">
      <c r="A13" s="23">
        <f>MAX($A$8:A12)+1</f>
        <v>6</v>
      </c>
      <c r="B13" s="22" t="s">
        <v>61</v>
      </c>
      <c r="C13" s="42" t="s">
        <v>60</v>
      </c>
      <c r="D13" s="52" t="s">
        <v>22</v>
      </c>
      <c r="E13" s="18">
        <v>3</v>
      </c>
      <c r="F13" s="18"/>
      <c r="G13" s="41"/>
    </row>
    <row r="14" spans="1:256" x14ac:dyDescent="0.2">
      <c r="A14" s="23">
        <f>MAX($A$8:A13)+1</f>
        <v>7</v>
      </c>
      <c r="B14" s="22"/>
      <c r="C14" s="42" t="s">
        <v>59</v>
      </c>
      <c r="D14" s="52" t="s">
        <v>22</v>
      </c>
      <c r="E14" s="18">
        <v>3</v>
      </c>
      <c r="F14" s="18"/>
      <c r="G14" s="41"/>
    </row>
    <row r="15" spans="1:256" ht="25.5" x14ac:dyDescent="0.2">
      <c r="A15" s="23">
        <f>MAX($A$8:A14)+1</f>
        <v>8</v>
      </c>
      <c r="B15" s="22"/>
      <c r="C15" s="42" t="s">
        <v>58</v>
      </c>
      <c r="D15" s="52" t="s">
        <v>22</v>
      </c>
      <c r="E15" s="18">
        <v>6</v>
      </c>
      <c r="F15" s="18"/>
      <c r="G15" s="41"/>
    </row>
    <row r="16" spans="1:256" ht="25.5" x14ac:dyDescent="0.2">
      <c r="A16" s="23">
        <f>MAX($A$8:A15)+1</f>
        <v>9</v>
      </c>
      <c r="B16" s="22"/>
      <c r="C16" s="53" t="s">
        <v>57</v>
      </c>
      <c r="D16" s="52" t="s">
        <v>22</v>
      </c>
      <c r="E16" s="18">
        <v>40</v>
      </c>
      <c r="F16" s="18"/>
      <c r="G16" s="41"/>
    </row>
    <row r="17" spans="1:256" s="5" customFormat="1" x14ac:dyDescent="0.2">
      <c r="A17" s="23">
        <f>MAX($A$8:A16)+1</f>
        <v>10</v>
      </c>
      <c r="B17" s="40" t="s">
        <v>56</v>
      </c>
      <c r="C17" s="39" t="s">
        <v>55</v>
      </c>
      <c r="D17" s="26" t="s">
        <v>18</v>
      </c>
      <c r="E17" s="25" t="s">
        <v>18</v>
      </c>
      <c r="F17" s="38" t="s">
        <v>18</v>
      </c>
      <c r="G17" s="24" t="s">
        <v>18</v>
      </c>
      <c r="IV17" s="1"/>
    </row>
    <row r="18" spans="1:256" ht="51" x14ac:dyDescent="0.2">
      <c r="A18" s="23">
        <f>MAX($A$8:A17)+1</f>
        <v>11</v>
      </c>
      <c r="B18" s="22" t="s">
        <v>54</v>
      </c>
      <c r="C18" s="21" t="s">
        <v>53</v>
      </c>
      <c r="D18" s="20" t="s">
        <v>16</v>
      </c>
      <c r="E18" s="18">
        <v>0.5</v>
      </c>
      <c r="F18" s="18"/>
      <c r="G18" s="17"/>
    </row>
    <row r="19" spans="1:256" s="5" customFormat="1" ht="51" x14ac:dyDescent="0.2">
      <c r="A19" s="23">
        <f>MAX($A$8:A18)+1</f>
        <v>12</v>
      </c>
      <c r="B19" s="22" t="s">
        <v>52</v>
      </c>
      <c r="C19" s="21" t="s">
        <v>51</v>
      </c>
      <c r="D19" s="20" t="s">
        <v>16</v>
      </c>
      <c r="E19" s="18">
        <v>4</v>
      </c>
      <c r="F19" s="18"/>
      <c r="G19" s="17"/>
      <c r="IV19" s="1"/>
    </row>
    <row r="20" spans="1:256" s="5" customFormat="1" ht="63.75" x14ac:dyDescent="0.2">
      <c r="A20" s="23">
        <f>MAX($A$8:A19)+1</f>
        <v>13</v>
      </c>
      <c r="B20" s="51" t="s">
        <v>50</v>
      </c>
      <c r="C20" s="21" t="s">
        <v>49</v>
      </c>
      <c r="D20" s="20" t="s">
        <v>22</v>
      </c>
      <c r="E20" s="18">
        <v>2</v>
      </c>
      <c r="F20" s="18"/>
      <c r="G20" s="17"/>
      <c r="IV20" s="1"/>
    </row>
    <row r="21" spans="1:256" s="5" customFormat="1" x14ac:dyDescent="0.2">
      <c r="A21" s="23">
        <f>MAX($A$8:A20)+1</f>
        <v>14</v>
      </c>
      <c r="B21" s="40" t="s">
        <v>48</v>
      </c>
      <c r="C21" s="39" t="s">
        <v>47</v>
      </c>
      <c r="D21" s="38" t="s">
        <v>18</v>
      </c>
      <c r="E21" s="38" t="s">
        <v>18</v>
      </c>
      <c r="F21" s="25" t="s">
        <v>18</v>
      </c>
      <c r="G21" s="24" t="s">
        <v>18</v>
      </c>
      <c r="IV21" s="1"/>
    </row>
    <row r="22" spans="1:256" s="5" customFormat="1" ht="51" x14ac:dyDescent="0.2">
      <c r="A22" s="23">
        <f>MAX($A$8:A21)+1</f>
        <v>15</v>
      </c>
      <c r="B22" s="22" t="s">
        <v>46</v>
      </c>
      <c r="C22" s="21" t="s">
        <v>45</v>
      </c>
      <c r="D22" s="20" t="s">
        <v>14</v>
      </c>
      <c r="E22" s="18">
        <v>23.466429999999999</v>
      </c>
      <c r="F22" s="18"/>
      <c r="G22" s="17"/>
      <c r="IV22" s="1"/>
    </row>
    <row r="23" spans="1:256" ht="25.5" x14ac:dyDescent="0.2">
      <c r="A23" s="23">
        <f>MAX($A$8:A22)+1</f>
        <v>16</v>
      </c>
      <c r="B23" s="50" t="s">
        <v>44</v>
      </c>
      <c r="C23" s="49" t="s">
        <v>43</v>
      </c>
      <c r="D23" s="48" t="s">
        <v>9</v>
      </c>
      <c r="E23" s="47">
        <v>356.04</v>
      </c>
      <c r="F23" s="46"/>
      <c r="G23" s="45"/>
    </row>
    <row r="24" spans="1:256" x14ac:dyDescent="0.2">
      <c r="A24" s="23">
        <f>MAX($A$8:A23)+1</f>
        <v>17</v>
      </c>
      <c r="B24" s="40" t="s">
        <v>42</v>
      </c>
      <c r="C24" s="39" t="s">
        <v>41</v>
      </c>
      <c r="D24" s="26" t="s">
        <v>18</v>
      </c>
      <c r="E24" s="25" t="s">
        <v>18</v>
      </c>
      <c r="F24" s="25" t="s">
        <v>18</v>
      </c>
      <c r="G24" s="24" t="s">
        <v>18</v>
      </c>
    </row>
    <row r="25" spans="1:256" ht="54.75" customHeight="1" x14ac:dyDescent="0.2">
      <c r="A25" s="23">
        <f>MAX($A$8:A24)+1</f>
        <v>18</v>
      </c>
      <c r="B25" s="22" t="s">
        <v>40</v>
      </c>
      <c r="C25" s="21" t="s">
        <v>39</v>
      </c>
      <c r="D25" s="20" t="s">
        <v>9</v>
      </c>
      <c r="E25" s="18">
        <v>38</v>
      </c>
      <c r="F25" s="18"/>
      <c r="G25" s="17"/>
      <c r="H25" s="44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6" s="5" customFormat="1" ht="38.25" x14ac:dyDescent="0.2">
      <c r="A26" s="23">
        <f>MAX($A$8:A25)+1</f>
        <v>19</v>
      </c>
      <c r="B26" s="43" t="s">
        <v>38</v>
      </c>
      <c r="C26" s="42" t="s">
        <v>37</v>
      </c>
      <c r="D26" s="20" t="s">
        <v>9</v>
      </c>
      <c r="E26" s="18">
        <v>40</v>
      </c>
      <c r="F26" s="28"/>
      <c r="G26" s="41"/>
      <c r="IV26" s="1"/>
    </row>
    <row r="27" spans="1:256" ht="76.5" x14ac:dyDescent="0.2">
      <c r="A27" s="23">
        <f>MAX($A$8:A26)+1</f>
        <v>20</v>
      </c>
      <c r="B27" s="43"/>
      <c r="C27" s="42" t="s">
        <v>36</v>
      </c>
      <c r="D27" s="20" t="s">
        <v>9</v>
      </c>
      <c r="E27" s="18">
        <v>50</v>
      </c>
      <c r="F27" s="28"/>
      <c r="G27" s="41"/>
    </row>
    <row r="28" spans="1:256" x14ac:dyDescent="0.2">
      <c r="A28" s="23">
        <f>MAX($A$8:A27)+1</f>
        <v>21</v>
      </c>
      <c r="B28" s="40" t="s">
        <v>35</v>
      </c>
      <c r="C28" s="39" t="s">
        <v>34</v>
      </c>
      <c r="D28" s="26" t="s">
        <v>18</v>
      </c>
      <c r="E28" s="25" t="s">
        <v>18</v>
      </c>
      <c r="F28" s="38" t="s">
        <v>18</v>
      </c>
      <c r="G28" s="24" t="s">
        <v>18</v>
      </c>
    </row>
    <row r="29" spans="1:256" ht="25.5" x14ac:dyDescent="0.2">
      <c r="A29" s="23">
        <f>MAX($A$8:A28)+1</f>
        <v>22</v>
      </c>
      <c r="B29" s="37" t="s">
        <v>33</v>
      </c>
      <c r="C29" s="36" t="s">
        <v>32</v>
      </c>
      <c r="D29" s="32" t="s">
        <v>29</v>
      </c>
      <c r="E29" s="35">
        <v>320</v>
      </c>
      <c r="F29" s="35"/>
      <c r="G29" s="30"/>
    </row>
    <row r="30" spans="1:256" ht="25.5" x14ac:dyDescent="0.2">
      <c r="A30" s="23">
        <f>MAX($A$8:A29)+1</f>
        <v>23</v>
      </c>
      <c r="B30" s="34" t="s">
        <v>31</v>
      </c>
      <c r="C30" s="33" t="s">
        <v>30</v>
      </c>
      <c r="D30" s="32" t="s">
        <v>29</v>
      </c>
      <c r="E30" s="31">
        <v>320</v>
      </c>
      <c r="F30" s="31"/>
      <c r="G30" s="30"/>
    </row>
    <row r="31" spans="1:256" ht="63.75" x14ac:dyDescent="0.2">
      <c r="A31" s="23">
        <f>MAX($A$8:A30)+1</f>
        <v>24</v>
      </c>
      <c r="B31" s="29" t="s">
        <v>28</v>
      </c>
      <c r="C31" s="21" t="s">
        <v>27</v>
      </c>
      <c r="D31" s="20" t="s">
        <v>16</v>
      </c>
      <c r="E31" s="18">
        <v>64</v>
      </c>
      <c r="F31" s="18"/>
      <c r="G31" s="17"/>
    </row>
    <row r="32" spans="1:256" ht="89.25" x14ac:dyDescent="0.2">
      <c r="A32" s="23">
        <f>MAX($A$8:A31)+1</f>
        <v>25</v>
      </c>
      <c r="B32" s="22" t="s">
        <v>26</v>
      </c>
      <c r="C32" s="21" t="s">
        <v>25</v>
      </c>
      <c r="D32" s="20" t="s">
        <v>16</v>
      </c>
      <c r="E32" s="18">
        <v>56.37</v>
      </c>
      <c r="F32" s="18"/>
      <c r="G32" s="17"/>
    </row>
    <row r="33" spans="1:256" ht="38.25" x14ac:dyDescent="0.2">
      <c r="A33" s="23">
        <f>MAX($A$8:A32)+1</f>
        <v>26</v>
      </c>
      <c r="B33" s="22"/>
      <c r="C33" s="21" t="s">
        <v>24</v>
      </c>
      <c r="D33" s="20" t="s">
        <v>22</v>
      </c>
      <c r="E33" s="18">
        <v>40</v>
      </c>
      <c r="F33" s="28"/>
      <c r="G33" s="17"/>
    </row>
    <row r="34" spans="1:256" ht="38.25" x14ac:dyDescent="0.2">
      <c r="A34" s="23">
        <f>MAX($A$8:A33)+1</f>
        <v>27</v>
      </c>
      <c r="B34" s="22"/>
      <c r="C34" s="21" t="s">
        <v>23</v>
      </c>
      <c r="D34" s="20" t="s">
        <v>22</v>
      </c>
      <c r="E34" s="18">
        <v>36</v>
      </c>
      <c r="F34" s="28"/>
      <c r="G34" s="17"/>
    </row>
    <row r="35" spans="1:256" ht="51" x14ac:dyDescent="0.2">
      <c r="A35" s="23">
        <f>MAX($A$8:A34)+1</f>
        <v>28</v>
      </c>
      <c r="B35" s="22"/>
      <c r="C35" s="21" t="s">
        <v>21</v>
      </c>
      <c r="D35" s="20" t="s">
        <v>9</v>
      </c>
      <c r="E35" s="28">
        <v>91</v>
      </c>
      <c r="F35" s="18"/>
      <c r="G35" s="17"/>
    </row>
    <row r="36" spans="1:256" x14ac:dyDescent="0.2">
      <c r="A36" s="23">
        <f>MAX($A$8:A35)+1</f>
        <v>29</v>
      </c>
      <c r="B36" s="22" t="s">
        <v>20</v>
      </c>
      <c r="C36" s="27" t="s">
        <v>19</v>
      </c>
      <c r="D36" s="26" t="s">
        <v>18</v>
      </c>
      <c r="E36" s="25" t="s">
        <v>18</v>
      </c>
      <c r="F36" s="25" t="s">
        <v>18</v>
      </c>
      <c r="G36" s="24" t="s">
        <v>18</v>
      </c>
    </row>
    <row r="37" spans="1:256" ht="25.5" x14ac:dyDescent="0.2">
      <c r="A37" s="23">
        <f>MAX($A$8:A36)+1</f>
        <v>30</v>
      </c>
      <c r="B37" s="22"/>
      <c r="C37" s="21" t="s">
        <v>17</v>
      </c>
      <c r="D37" s="20" t="s">
        <v>16</v>
      </c>
      <c r="E37" s="19">
        <v>38</v>
      </c>
      <c r="F37" s="18"/>
      <c r="G37" s="17"/>
    </row>
    <row r="38" spans="1:256" ht="25.5" x14ac:dyDescent="0.2">
      <c r="A38" s="23">
        <f>MAX($A$8:A37)+1</f>
        <v>31</v>
      </c>
      <c r="B38" s="22"/>
      <c r="C38" s="21" t="s">
        <v>15</v>
      </c>
      <c r="D38" s="20" t="s">
        <v>14</v>
      </c>
      <c r="E38" s="19">
        <v>10.1</v>
      </c>
      <c r="F38" s="18"/>
      <c r="G38" s="17"/>
    </row>
    <row r="39" spans="1:256" s="5" customFormat="1" ht="63.75" x14ac:dyDescent="0.2">
      <c r="A39" s="23">
        <f>MAX($A$8:A38)+1</f>
        <v>32</v>
      </c>
      <c r="B39" s="22"/>
      <c r="C39" s="21" t="s">
        <v>13</v>
      </c>
      <c r="D39" s="20" t="s">
        <v>9</v>
      </c>
      <c r="E39" s="19">
        <v>48</v>
      </c>
      <c r="F39" s="18"/>
      <c r="G39" s="17"/>
      <c r="IV39" s="1"/>
    </row>
    <row r="40" spans="1:256" s="5" customFormat="1" ht="63.75" x14ac:dyDescent="0.2">
      <c r="A40" s="23">
        <f>MAX($A$8:A39)+1</f>
        <v>33</v>
      </c>
      <c r="B40" s="22"/>
      <c r="C40" s="21" t="s">
        <v>12</v>
      </c>
      <c r="D40" s="20" t="s">
        <v>9</v>
      </c>
      <c r="E40" s="19">
        <v>296</v>
      </c>
      <c r="F40" s="18"/>
      <c r="G40" s="17"/>
      <c r="IV40" s="1"/>
    </row>
    <row r="41" spans="1:256" s="5" customFormat="1" ht="51" x14ac:dyDescent="0.2">
      <c r="A41" s="23">
        <f>MAX($A$8:A40)+1</f>
        <v>34</v>
      </c>
      <c r="B41" s="22"/>
      <c r="C41" s="21" t="s">
        <v>11</v>
      </c>
      <c r="D41" s="20" t="s">
        <v>9</v>
      </c>
      <c r="E41" s="19">
        <v>131</v>
      </c>
      <c r="F41" s="18"/>
      <c r="G41" s="17"/>
      <c r="IV41" s="1"/>
    </row>
    <row r="42" spans="1:256" s="5" customFormat="1" ht="38.25" x14ac:dyDescent="0.2">
      <c r="A42" s="23"/>
      <c r="B42" s="22"/>
      <c r="C42" s="21" t="s">
        <v>10</v>
      </c>
      <c r="D42" s="20" t="s">
        <v>9</v>
      </c>
      <c r="E42" s="19">
        <v>272</v>
      </c>
      <c r="F42" s="18"/>
      <c r="G42" s="17"/>
      <c r="IV42" s="1"/>
    </row>
    <row r="43" spans="1:256" s="2" customFormat="1" ht="76.5" x14ac:dyDescent="0.2">
      <c r="A43" s="23">
        <f>MAX($A$8:A41)+1</f>
        <v>35</v>
      </c>
      <c r="B43" s="22" t="s">
        <v>8</v>
      </c>
      <c r="C43" s="21" t="s">
        <v>7</v>
      </c>
      <c r="D43" s="20" t="s">
        <v>3</v>
      </c>
      <c r="E43" s="19">
        <v>1</v>
      </c>
      <c r="F43" s="18"/>
      <c r="G43" s="17"/>
      <c r="IV43" s="1"/>
    </row>
    <row r="44" spans="1:256" s="2" customFormat="1" ht="63.75" x14ac:dyDescent="0.2">
      <c r="A44" s="23">
        <f>MAX($A$8:A43)+1</f>
        <v>36</v>
      </c>
      <c r="B44" s="22"/>
      <c r="C44" s="21" t="s">
        <v>6</v>
      </c>
      <c r="D44" s="20" t="s">
        <v>3</v>
      </c>
      <c r="E44" s="19">
        <v>1</v>
      </c>
      <c r="F44" s="18"/>
      <c r="G44" s="17"/>
      <c r="IV44" s="1"/>
    </row>
    <row r="45" spans="1:256" s="2" customFormat="1" ht="13.5" thickBot="1" x14ac:dyDescent="0.25">
      <c r="A45" s="9">
        <f>MAX($A$8:A44)+1</f>
        <v>37</v>
      </c>
      <c r="B45" s="16" t="s">
        <v>5</v>
      </c>
      <c r="C45" s="15" t="s">
        <v>4</v>
      </c>
      <c r="D45" s="14" t="s">
        <v>3</v>
      </c>
      <c r="E45" s="13">
        <v>1</v>
      </c>
      <c r="F45" s="13"/>
      <c r="G45" s="12"/>
      <c r="IV45" s="1"/>
    </row>
    <row r="46" spans="1:256" s="2" customFormat="1" ht="18.75" thickTop="1" x14ac:dyDescent="0.25">
      <c r="A46" s="11">
        <f>MAX($A$8:A45)+1</f>
        <v>38</v>
      </c>
      <c r="B46" s="76" t="s">
        <v>2</v>
      </c>
      <c r="C46" s="76"/>
      <c r="D46" s="76"/>
      <c r="E46" s="76"/>
      <c r="F46" s="77"/>
      <c r="G46" s="10">
        <f>SUM(G9:G45)</f>
        <v>0</v>
      </c>
      <c r="IV46" s="1"/>
    </row>
    <row r="47" spans="1:256" s="2" customFormat="1" ht="18" x14ac:dyDescent="0.25">
      <c r="A47" s="9">
        <f>MAX($A$8:A46)+1</f>
        <v>39</v>
      </c>
      <c r="B47" s="78" t="s">
        <v>1</v>
      </c>
      <c r="C47" s="78"/>
      <c r="D47" s="78"/>
      <c r="E47" s="78"/>
      <c r="F47" s="79"/>
      <c r="G47" s="8">
        <f>G46*23%</f>
        <v>0</v>
      </c>
      <c r="IV47" s="1"/>
    </row>
    <row r="48" spans="1:256" ht="18.75" thickBot="1" x14ac:dyDescent="0.3">
      <c r="A48" s="7">
        <f>MAX($A$8:A47)+1</f>
        <v>40</v>
      </c>
      <c r="B48" s="80" t="s">
        <v>0</v>
      </c>
      <c r="C48" s="80"/>
      <c r="D48" s="80"/>
      <c r="E48" s="80"/>
      <c r="F48" s="81"/>
      <c r="G48" s="6">
        <f>G46+G47</f>
        <v>0</v>
      </c>
    </row>
    <row r="49" spans="1:256" ht="18.75" customHeight="1" thickTop="1" x14ac:dyDescent="0.2">
      <c r="A49" s="84" t="s">
        <v>91</v>
      </c>
      <c r="B49" s="82" t="s">
        <v>92</v>
      </c>
      <c r="C49" s="82"/>
      <c r="D49" s="82"/>
      <c r="E49" s="82"/>
      <c r="F49" s="82"/>
      <c r="G49" s="82"/>
    </row>
    <row r="50" spans="1:256" s="2" customFormat="1" x14ac:dyDescent="0.2">
      <c r="A50" s="83" t="s">
        <v>93</v>
      </c>
      <c r="B50" s="83"/>
      <c r="C50" s="83"/>
      <c r="D50" s="83"/>
      <c r="E50" s="83"/>
      <c r="F50" s="83"/>
      <c r="G50" s="83"/>
      <c r="IV50" s="1"/>
    </row>
    <row r="51" spans="1:256" s="2" customFormat="1" ht="15.75" customHeight="1" x14ac:dyDescent="0.2">
      <c r="A51" s="83"/>
      <c r="B51" s="83"/>
      <c r="C51" s="83"/>
      <c r="D51" s="83"/>
      <c r="E51" s="83"/>
      <c r="F51" s="83"/>
      <c r="G51" s="83"/>
      <c r="IV51" s="1"/>
    </row>
    <row r="52" spans="1:256" s="5" customFormat="1" x14ac:dyDescent="0.2">
      <c r="A52" s="2"/>
      <c r="B52" s="2"/>
      <c r="C52" s="4"/>
      <c r="D52" s="2"/>
      <c r="E52" s="3"/>
      <c r="F52" s="3"/>
      <c r="G52" s="3"/>
      <c r="IV52" s="1"/>
    </row>
    <row r="53" spans="1:256" s="5" customFormat="1" x14ac:dyDescent="0.2">
      <c r="A53" s="2"/>
      <c r="B53" s="2"/>
      <c r="C53" s="4"/>
      <c r="D53" s="2"/>
      <c r="E53" s="3"/>
      <c r="F53" s="3"/>
      <c r="G53" s="3"/>
      <c r="IV53" s="1"/>
    </row>
    <row r="54" spans="1:256" s="5" customFormat="1" x14ac:dyDescent="0.2">
      <c r="A54" s="2"/>
      <c r="B54" s="2"/>
      <c r="C54" s="4"/>
      <c r="D54" s="2"/>
      <c r="E54" s="3"/>
      <c r="F54" s="3"/>
      <c r="G54" s="3"/>
      <c r="IV54" s="1"/>
    </row>
    <row r="55" spans="1:256" s="5" customFormat="1" x14ac:dyDescent="0.2">
      <c r="A55" s="2"/>
      <c r="B55" s="2"/>
      <c r="C55" s="4"/>
      <c r="D55" s="2"/>
      <c r="E55" s="3"/>
      <c r="F55" s="3"/>
      <c r="G55" s="3"/>
      <c r="IV55" s="1"/>
    </row>
    <row r="56" spans="1:256" s="5" customFormat="1" x14ac:dyDescent="0.2">
      <c r="A56" s="2"/>
      <c r="B56" s="2"/>
      <c r="C56" s="4"/>
      <c r="D56" s="2"/>
      <c r="E56" s="3"/>
      <c r="F56" s="3"/>
      <c r="G56" s="3"/>
      <c r="IV56" s="1"/>
    </row>
    <row r="57" spans="1:256" s="5" customFormat="1" x14ac:dyDescent="0.2">
      <c r="A57" s="2"/>
      <c r="B57" s="2"/>
      <c r="C57" s="4"/>
      <c r="D57" s="2"/>
      <c r="E57" s="3"/>
      <c r="F57" s="3"/>
      <c r="G57" s="3"/>
      <c r="IV57" s="1"/>
    </row>
    <row r="58" spans="1:256" s="5" customFormat="1" x14ac:dyDescent="0.2">
      <c r="A58" s="2"/>
      <c r="B58" s="2"/>
      <c r="C58" s="4"/>
      <c r="D58" s="2"/>
      <c r="E58" s="3"/>
      <c r="F58" s="3"/>
      <c r="G58" s="3"/>
      <c r="IV58" s="1"/>
    </row>
    <row r="59" spans="1:256" s="5" customFormat="1" x14ac:dyDescent="0.2">
      <c r="A59" s="2"/>
      <c r="B59" s="2"/>
      <c r="C59" s="4"/>
      <c r="D59" s="2"/>
      <c r="E59" s="3"/>
      <c r="F59" s="3"/>
      <c r="G59" s="3"/>
      <c r="IV59" s="1"/>
    </row>
    <row r="60" spans="1:256" s="5" customFormat="1" x14ac:dyDescent="0.2">
      <c r="A60" s="2"/>
      <c r="B60" s="2"/>
      <c r="C60" s="4"/>
      <c r="D60" s="2"/>
      <c r="E60" s="3"/>
      <c r="F60" s="3"/>
      <c r="G60" s="3"/>
      <c r="IV60" s="1"/>
    </row>
    <row r="61" spans="1:256" s="5" customFormat="1" x14ac:dyDescent="0.2">
      <c r="A61" s="2"/>
      <c r="B61" s="2"/>
      <c r="C61" s="4"/>
      <c r="D61" s="2"/>
      <c r="E61" s="3"/>
      <c r="F61" s="3"/>
      <c r="G61" s="3"/>
      <c r="IV61" s="1"/>
    </row>
    <row r="62" spans="1:256" s="5" customFormat="1" x14ac:dyDescent="0.2">
      <c r="A62" s="2"/>
      <c r="B62" s="2"/>
      <c r="C62" s="4"/>
      <c r="D62" s="2"/>
      <c r="E62" s="3"/>
      <c r="F62" s="3"/>
      <c r="G62" s="3"/>
      <c r="IV62" s="1"/>
    </row>
    <row r="65" spans="1:256" s="5" customFormat="1" x14ac:dyDescent="0.2">
      <c r="A65" s="2"/>
      <c r="B65" s="2"/>
      <c r="C65" s="4"/>
      <c r="D65" s="2"/>
      <c r="E65" s="3"/>
      <c r="F65" s="3"/>
      <c r="G65" s="3"/>
      <c r="IV65" s="1"/>
    </row>
  </sheetData>
  <mergeCells count="9">
    <mergeCell ref="B48:F48"/>
    <mergeCell ref="B49:G49"/>
    <mergeCell ref="A50:G50"/>
    <mergeCell ref="A51:G51"/>
    <mergeCell ref="A1:G1"/>
    <mergeCell ref="A2:G2"/>
    <mergeCell ref="D3:E3"/>
    <mergeCell ref="B46:F46"/>
    <mergeCell ref="B47:F47"/>
  </mergeCells>
  <pageMargins left="1.1812500000000001" right="0.35069444444444448" top="0.59027777777777779" bottom="0.59027777777777779" header="0.51180555555555562" footer="0.51180555555555562"/>
  <pageSetup paperSize="9" scale="85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9</vt:i4>
      </vt:variant>
    </vt:vector>
  </HeadingPairs>
  <TitlesOfParts>
    <vt:vector size="10" baseType="lpstr">
      <vt:lpstr>ofertowy</vt:lpstr>
      <vt:lpstr>ofertowy!Excel_BuiltIn_Print_Area_1_1</vt:lpstr>
      <vt:lpstr>ofertowy!Excel_BuiltIn_Print_Area_1_1_1</vt:lpstr>
      <vt:lpstr>ofertowy!Excel_BuiltIn_Print_Area_1_1_1_1</vt:lpstr>
      <vt:lpstr>ofertowy!Excel_BuiltIn_Print_Area_1_1_1_1_1</vt:lpstr>
      <vt:lpstr>ofertowy!Excel_BuiltIn_Print_Area_1_1_1_1_1_1</vt:lpstr>
      <vt:lpstr>ofertowy!Excel_BuiltIn_Print_Area_1_1_1_1_1_1_1</vt:lpstr>
      <vt:lpstr>ofertowy!Excel_BuiltIn_Print_Area_1_1_1_1_1_1_1_1</vt:lpstr>
      <vt:lpstr>ofertowy!Excel_BuiltIn_Print_Area_2_1</vt:lpstr>
      <vt:lpstr>ofertowy!Obszar_wydruku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Kwaśna</dc:creator>
  <cp:lastModifiedBy>Monika Kwaśna</cp:lastModifiedBy>
  <cp:lastPrinted>2026-04-13T08:00:01Z</cp:lastPrinted>
  <dcterms:created xsi:type="dcterms:W3CDTF">2026-04-13T07:58:58Z</dcterms:created>
  <dcterms:modified xsi:type="dcterms:W3CDTF">2026-04-13T08:05:57Z</dcterms:modified>
</cp:coreProperties>
</file>